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13" sheetId="1" r:id="rId1"/>
  </sheets>
  <externalReferences>
    <externalReference r:id="rId2"/>
  </externalReferences>
  <definedNames>
    <definedName name="Z_6E36EA37_049E_4FAE_B719_2847CD16F858_.wvu.Cols" localSheetId="0" hidden="1">Козл.13!$F:$H,Козл.13!$L:$O</definedName>
    <definedName name="Z_6E36EA37_049E_4FAE_B719_2847CD16F858_.wvu.Rows" localSheetId="0" hidden="1">Козл.13!$42:$45</definedName>
    <definedName name="Z_73C0D023_21BD_4441_8EFA_957546C15799_.wvu.Cols" localSheetId="0" hidden="1">Козл.13!$F:$H,Козл.13!$L:$O</definedName>
    <definedName name="Z_73C0D023_21BD_4441_8EFA_957546C15799_.wvu.Rows" localSheetId="0" hidden="1">Козл.13!$42:$45</definedName>
  </definedNames>
  <calcPr calcId="125725"/>
</workbook>
</file>

<file path=xl/calcChain.xml><?xml version="1.0" encoding="utf-8"?>
<calcChain xmlns="http://schemas.openxmlformats.org/spreadsheetml/2006/main">
  <c r="I25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33" l="1"/>
  <c r="H33" s="1"/>
  <c r="F54"/>
  <c r="F57" s="1"/>
  <c r="H28"/>
  <c r="H32"/>
  <c r="H38"/>
  <c r="I32"/>
  <c r="I39"/>
  <c r="H41"/>
  <c r="H49"/>
  <c r="G42"/>
  <c r="H42" s="1"/>
  <c r="G44"/>
  <c r="H44" s="1"/>
  <c r="G27"/>
  <c r="G28"/>
  <c r="G29"/>
  <c r="H29" s="1"/>
  <c r="G30"/>
  <c r="H30" s="1"/>
  <c r="G31"/>
  <c r="H31" s="1"/>
  <c r="G32"/>
  <c r="M32"/>
  <c r="M50" s="1"/>
  <c r="M54" s="1"/>
  <c r="M57" s="1"/>
  <c r="G34"/>
  <c r="H34" s="1"/>
  <c r="G35"/>
  <c r="H35" s="1"/>
  <c r="G36"/>
  <c r="H36" s="1"/>
  <c r="G37"/>
  <c r="H37" s="1"/>
  <c r="G38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<sst xmlns="http://schemas.openxmlformats.org/spreadsheetml/2006/main" count="65" uniqueCount="54">
  <si>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ул.Козловская,13</t>
  </si>
  <si>
    <t xml:space="preserve">Площадь помещений в доме:       в т.ч.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</si>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</sst>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2558.25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2504.85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53.4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617165.84</v>
      </c>
      <c r="F10" s="25"/>
      <c r="G10" s="23"/>
      <c r="H10" s="23"/>
      <c r="I10" s="25">
        <v>598750.13</v>
      </c>
      <c r="J10" s="26">
        <v>163817.57999999999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121312.54</v>
      </c>
      <c r="F12" s="25"/>
      <c r="G12" s="23"/>
      <c r="H12" s="23"/>
      <c r="I12" s="25">
        <v>112707.94</v>
      </c>
      <c r="J12" s="26">
        <v>44671.8</v>
      </c>
    </row>
    <row r="13" spans="1:10" ht="15" customHeight="1">
      <c r="A13" s="67" t="s">
        <v>16</v>
      </c>
      <c r="B13" s="68"/>
      <c r="C13" s="68"/>
      <c r="D13" s="69"/>
      <c r="E13" s="25">
        <v>172349.51</v>
      </c>
      <c r="F13" s="25"/>
      <c r="G13" s="23"/>
      <c r="H13" s="23"/>
      <c r="I13" s="25">
        <v>160796</v>
      </c>
      <c r="J13" s="26">
        <v>63084.22</v>
      </c>
    </row>
    <row r="14" spans="1:10" ht="14.45" customHeight="1">
      <c r="A14" s="60" t="s">
        <v>17</v>
      </c>
      <c r="B14" s="60"/>
      <c r="C14" s="60"/>
      <c r="D14" s="60"/>
      <c r="E14" s="25">
        <v>242016.03</v>
      </c>
      <c r="F14" s="25"/>
      <c r="G14" s="23"/>
      <c r="H14" s="23"/>
      <c r="I14" s="25">
        <v>276461.02</v>
      </c>
      <c r="J14" s="26">
        <v>92498.12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416256.37</v>
      </c>
      <c r="F16" s="25"/>
      <c r="G16" s="23"/>
      <c r="H16" s="23"/>
      <c r="I16" s="25">
        <v>407308.86</v>
      </c>
      <c r="J16" s="26">
        <v>98516.64</v>
      </c>
    </row>
    <row r="17" spans="1:15" ht="15.75">
      <c r="A17" s="60" t="s">
        <v>20</v>
      </c>
      <c r="B17" s="60"/>
      <c r="C17" s="60"/>
      <c r="D17" s="60"/>
      <c r="E17" s="25">
        <v>39523.54</v>
      </c>
      <c r="F17" s="25"/>
      <c r="G17" s="23"/>
      <c r="H17" s="23"/>
      <c r="I17" s="25">
        <v>38503.19</v>
      </c>
      <c r="J17" s="26">
        <v>9926.64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6387.55</v>
      </c>
      <c r="F21" s="25"/>
      <c r="G21" s="23"/>
      <c r="H21" s="23"/>
      <c r="I21" s="25">
        <v>6478.53</v>
      </c>
      <c r="J21" s="26">
        <v>788.9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-245410.93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76622.28</v>
      </c>
      <c r="L25" s="87">
        <f>SUM(L27:L31)</f>
        <v>100667.39</v>
      </c>
      <c r="M25" s="87">
        <f t="shared" ref="M25:O25" si="0">SUM(M27:M31)</f>
        <v>118787.5202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5591.89</v>
      </c>
      <c r="L27" s="41">
        <v>33121.97</v>
      </c>
      <c r="M27" s="41">
        <f t="shared" ref="M27:M31" si="3">L27*118%</f>
        <v>39083.924599999998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1444.23</v>
      </c>
      <c r="L28" s="41">
        <v>9999.4699999999993</v>
      </c>
      <c r="M28" s="41">
        <f t="shared" si="3"/>
        <v>11799.374599999999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3542.42</v>
      </c>
      <c r="L29" s="41">
        <v>29181.19</v>
      </c>
      <c r="M29" s="41">
        <f t="shared" si="3"/>
        <v>34433.804199999999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29201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36842.74</v>
      </c>
      <c r="L31" s="41">
        <v>28364.76</v>
      </c>
      <c r="M31" s="41">
        <f t="shared" si="3"/>
        <v>33470.416799999999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135928.49</v>
      </c>
      <c r="L32" s="87">
        <f>SUM(L34:L38)</f>
        <v>103029.17000000001</v>
      </c>
      <c r="M32" s="87">
        <f t="shared" ref="M32:O32" si="6">SUM(M34:M38)</f>
        <v>121574.42059999998</v>
      </c>
      <c r="N32" s="87">
        <f t="shared" si="6"/>
        <v>89106.21</v>
      </c>
      <c r="O32" s="87">
        <f t="shared" si="6"/>
        <v>89674.707619800014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64658.81</v>
      </c>
      <c r="L34" s="41">
        <v>14704.64</v>
      </c>
      <c r="M34" s="41">
        <f t="shared" ref="M34:M38" si="7">L34*118%</f>
        <v>17351.475199999997</v>
      </c>
      <c r="N34" s="41">
        <v>54649.69</v>
      </c>
      <c r="O34" s="41">
        <f t="shared" ref="O34:O38" si="8">N34*$O$23</f>
        <v>54998.355022200005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15410.75</v>
      </c>
      <c r="L35" s="41">
        <v>4427.71</v>
      </c>
      <c r="M35" s="41">
        <f t="shared" si="7"/>
        <v>5224.6977999999999</v>
      </c>
      <c r="N35" s="41">
        <v>10974.91</v>
      </c>
      <c r="O35" s="41">
        <f t="shared" si="8"/>
        <v>11044.929925800001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8000.36</v>
      </c>
      <c r="L36" s="41">
        <v>2904.26</v>
      </c>
      <c r="M36" s="41">
        <f t="shared" si="7"/>
        <v>3427.0268000000001</v>
      </c>
      <c r="N36" s="41">
        <v>8410.4500000000007</v>
      </c>
      <c r="O36" s="41">
        <f>N36*$O$23</f>
        <v>8464.1086710000018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9347.02</v>
      </c>
      <c r="L37" s="41">
        <v>38434.400000000001</v>
      </c>
      <c r="M37" s="41">
        <f t="shared" si="7"/>
        <v>45352.591999999997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38511.550000000003</v>
      </c>
      <c r="L38" s="41">
        <v>42558.16</v>
      </c>
      <c r="M38" s="41">
        <f t="shared" si="7"/>
        <v>50218.628799999999</v>
      </c>
      <c r="N38" s="41">
        <v>15071.16</v>
      </c>
      <c r="O38" s="41">
        <f t="shared" si="8"/>
        <v>15167.314000800001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93982.579999999987</v>
      </c>
      <c r="L39" s="45">
        <f>SUM(L40:L48)</f>
        <v>10339.73</v>
      </c>
      <c r="M39" s="45">
        <f t="shared" ref="M39:O39" si="10">SUM(M40:M48)</f>
        <v>12200.8814</v>
      </c>
      <c r="N39" s="45">
        <f t="shared" si="10"/>
        <v>82894.490000000005</v>
      </c>
      <c r="O39" s="45">
        <f t="shared" si="10"/>
        <v>83423.356846200011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63421.5</v>
      </c>
      <c r="L40" s="41">
        <v>278.98</v>
      </c>
      <c r="M40" s="41">
        <f t="shared" ref="M40:M48" si="11">L40*118%</f>
        <v>329.19639999999998</v>
      </c>
      <c r="N40" s="41">
        <v>57468.73</v>
      </c>
      <c r="O40" s="41">
        <f t="shared" ref="O40:O45" si="12">N40*$O$23</f>
        <v>57835.380497400009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12787.3</v>
      </c>
      <c r="L41" s="41">
        <v>82.46</v>
      </c>
      <c r="M41" s="41">
        <f t="shared" si="11"/>
        <v>97.302799999999991</v>
      </c>
      <c r="N41" s="41">
        <v>11597.78</v>
      </c>
      <c r="O41" s="41">
        <f t="shared" si="12"/>
        <v>11671.773836400002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500.65</v>
      </c>
      <c r="L46" s="41">
        <v>33.78</v>
      </c>
      <c r="M46" s="41">
        <f t="shared" si="11"/>
        <v>39.860399999999998</v>
      </c>
      <c r="N46" s="41">
        <v>477.4</v>
      </c>
      <c r="O46" s="41">
        <f>N46*$O$23</f>
        <v>480.44581199999999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3212.68</v>
      </c>
      <c r="L47" s="41">
        <v>5397.25</v>
      </c>
      <c r="M47" s="41">
        <f t="shared" si="11"/>
        <v>6368.7550000000001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14060.45</v>
      </c>
      <c r="L48" s="41">
        <v>4547.26</v>
      </c>
      <c r="M48" s="41">
        <f t="shared" si="11"/>
        <v>5365.7668000000003</v>
      </c>
      <c r="N48" s="41">
        <v>13350.58</v>
      </c>
      <c r="O48" s="41">
        <f t="shared" si="13"/>
        <v>13435.756700400001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238.97</v>
      </c>
      <c r="L49" s="41">
        <v>224.96</v>
      </c>
      <c r="M49" s="41">
        <f>L49*118%</f>
        <v>265.45279999999997</v>
      </c>
      <c r="N49" s="41">
        <v>359.38</v>
      </c>
      <c r="O49" s="41">
        <f>N49*$O$23-0.84</f>
        <v>360.83284440000006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306772.31999999995</v>
      </c>
      <c r="J50" s="27"/>
      <c r="L50" s="46">
        <f>L25+L32+L39+L49</f>
        <v>214261.25</v>
      </c>
      <c r="M50" s="46">
        <f t="shared" ref="M50:O50" si="14">M25+M32+M39+M49</f>
        <v>252828.27499999999</v>
      </c>
      <c r="N50" s="46">
        <f t="shared" si="14"/>
        <v>172360.08000000002</v>
      </c>
      <c r="O50" s="46">
        <f t="shared" si="14"/>
        <v>173458.8973104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46079.6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34333.980000000003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13249.18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400435.0799999999</v>
      </c>
      <c r="L54" s="46">
        <f t="shared" ref="L54:O54" si="15">L50</f>
        <v>214261.25</v>
      </c>
      <c r="M54" s="46">
        <f t="shared" si="15"/>
        <v>252828.27499999999</v>
      </c>
      <c r="N54" s="46">
        <f t="shared" si="15"/>
        <v>172360.08000000002</v>
      </c>
      <c r="O54" s="46">
        <f t="shared" si="15"/>
        <v>173458.8973104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416256.37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407308.86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-229589.6399999999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Козл.13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2013-05-24T09:27:20Z</dcterms:created>
  <dcterms:modified xsi:type="dcterms:W3CDTF">2014-05-12T12:09:50Z</dcterms:modified>
</cp:coreProperties>
</file>